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LAURA\SHUNT CARÓTIDA\"/>
    </mc:Choice>
  </mc:AlternateContent>
  <xr:revisionPtr revIDLastSave="0" documentId="13_ncr:1_{D5693219-C77E-49BB-A04B-C4223838733E}" xr6:coauthVersionLast="47" xr6:coauthVersionMax="47" xr10:uidLastSave="{00000000-0000-0000-0000-000000000000}"/>
  <bookViews>
    <workbookView xWindow="22932" yWindow="-108" windowWidth="23256" windowHeight="12456" activeTab="2" xr2:uid="{08034705-5A0C-4C4A-B46A-B4AF451D4F35}"/>
  </bookViews>
  <sheets>
    <sheet name="Instruccions" sheetId="1" r:id="rId1"/>
    <sheet name="LOT 1" sheetId="2" r:id="rId2"/>
    <sheet name="LOT 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7" i="3" l="1"/>
  <c r="M21" i="3" s="1"/>
  <c r="M14" i="3"/>
  <c r="M16" i="3" s="1"/>
  <c r="M20" i="3" s="1"/>
  <c r="M18" i="2"/>
  <c r="M22" i="2" s="1"/>
  <c r="M15" i="2"/>
  <c r="M14" i="2"/>
  <c r="M17" i="2" s="1"/>
  <c r="M21" i="2" s="1"/>
  <c r="M22" i="3" l="1"/>
  <c r="M23" i="2"/>
  <c r="M23" i="3"/>
  <c r="M18" i="3"/>
  <c r="M24" i="2"/>
  <c r="M19" i="2"/>
</calcChain>
</file>

<file path=xl/sharedStrings.xml><?xml version="1.0" encoding="utf-8"?>
<sst xmlns="http://schemas.openxmlformats.org/spreadsheetml/2006/main" count="55" uniqueCount="31">
  <si>
    <t>1.- El licitador ha de complimentar les columnes de color gris clar de l'Annex Criteris Objectius</t>
  </si>
  <si>
    <t>ANNEX CRITERIS OBJECTIUS</t>
  </si>
  <si>
    <t>Nom licitador</t>
  </si>
  <si>
    <t>CRITERIS ECONÒMICS</t>
  </si>
  <si>
    <t>Codi material</t>
  </si>
  <si>
    <t>Descripció del material</t>
  </si>
  <si>
    <t>Qt. aprox anuals</t>
  </si>
  <si>
    <t>Preu màxim unitari</t>
  </si>
  <si>
    <t>Marca</t>
  </si>
  <si>
    <t>Fabricant</t>
  </si>
  <si>
    <t>Referència licitador</t>
  </si>
  <si>
    <t>Unitats / caixa</t>
  </si>
  <si>
    <t>Embalatge</t>
  </si>
  <si>
    <t>Preu unitari ofert s/IVA</t>
  </si>
  <si>
    <t>% IVA</t>
  </si>
  <si>
    <t>Pressupost S/IVA</t>
  </si>
  <si>
    <t xml:space="preserve">Oferta licitador anual s/iva </t>
  </si>
  <si>
    <t>Pressupost màxim anual</t>
  </si>
  <si>
    <t>Diferència</t>
  </si>
  <si>
    <t>Diferència (import s/iva)</t>
  </si>
  <si>
    <t>LOT 1. SHUNT D'ARTÈRIA  CARÒTIDA AMB BALO</t>
  </si>
  <si>
    <t>LOT 2. SHUNT D'ARTÈRIA  CARÒTIDA SENSE BALO</t>
  </si>
  <si>
    <t>NOU CODI</t>
  </si>
  <si>
    <t>Oferta licitador total s/iva (2 anys)</t>
  </si>
  <si>
    <t xml:space="preserve">Pressupost màxim de licitació s/iva (2 anys) </t>
  </si>
  <si>
    <t>Oferta licitador total a/iva (2 anys)</t>
  </si>
  <si>
    <t>EAN</t>
  </si>
  <si>
    <t>SHUNT CARÒTIDA RECTE SENSE BALO 8FR</t>
  </si>
  <si>
    <t>SHUNT CARÒTIDA 9FR 31CM AMB BALO</t>
  </si>
  <si>
    <t>SHUNT CARÒTIDA 8FR 31CM AMB BALO</t>
  </si>
  <si>
    <t>CSI-2026-28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</si>
</sst>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\ _€"/>
    <numFmt numFmtId="165" formatCode="#,##0.000\ [$€-C0A]"/>
    <numFmt numFmtId="166" formatCode="#,##0.0000"/>
    <numFmt numFmtId="167" formatCode="#,##0.00\ &quot;€&quot;"/>
    <numFmt numFmtId="168" formatCode="#,##0.0000\ &quot;€&quot;"/>
    <numFmt numFmtId="169" formatCode="#,##0.000000\ &quot;€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4"/>
      <color theme="0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Arial"/>
      <family val="2"/>
    </font>
    <font>
      <b/>
      <u/>
      <sz val="10"/>
      <color indexed="8"/>
      <name val="Arial"/>
      <family val="2"/>
    </font>
    <font>
      <b/>
      <u/>
      <sz val="8"/>
      <color indexed="8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sz val="10"/>
      <name val="TradeGothic"/>
      <family val="2"/>
    </font>
    <font>
      <sz val="10"/>
      <color theme="1"/>
      <name val="Arial"/>
      <family val="2"/>
    </font>
    <font>
      <b/>
      <sz val="10"/>
      <name val="TradeGothic"/>
      <family val="2"/>
    </font>
    <font>
      <b/>
      <sz val="10"/>
      <color rgb="FF7030A0"/>
      <name val="TradeGothic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2" fillId="0" borderId="0" xfId="2"/>
    <xf numFmtId="0" fontId="3" fillId="0" borderId="0" xfId="2" applyFont="1" applyAlignment="1">
      <alignment wrapText="1"/>
    </xf>
    <xf numFmtId="0" fontId="2" fillId="0" borderId="0" xfId="0" applyFont="1" applyAlignment="1" applyProtection="1">
      <alignment vertical="center" wrapText="1"/>
      <protection locked="0"/>
    </xf>
    <xf numFmtId="164" fontId="2" fillId="0" borderId="0" xfId="0" applyNumberFormat="1" applyFont="1" applyAlignment="1" applyProtection="1">
      <alignment vertical="center" wrapText="1"/>
      <protection locked="0"/>
    </xf>
    <xf numFmtId="165" fontId="2" fillId="0" borderId="0" xfId="0" applyNumberFormat="1" applyFont="1" applyAlignment="1" applyProtection="1">
      <alignment vertical="center" wrapText="1"/>
      <protection locked="0"/>
    </xf>
    <xf numFmtId="166" fontId="2" fillId="0" borderId="0" xfId="0" applyNumberFormat="1" applyFont="1" applyAlignment="1" applyProtection="1">
      <alignment vertical="center" wrapText="1"/>
      <protection locked="0"/>
    </xf>
    <xf numFmtId="167" fontId="2" fillId="0" borderId="0" xfId="0" applyNumberFormat="1" applyFont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167" fontId="7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168" fontId="4" fillId="0" borderId="4" xfId="0" applyNumberFormat="1" applyFont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Alignment="1" applyProtection="1">
      <alignment vertical="center" wrapText="1"/>
      <protection locked="0"/>
    </xf>
    <xf numFmtId="166" fontId="2" fillId="0" borderId="0" xfId="0" applyNumberFormat="1" applyFont="1" applyAlignment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4" fillId="3" borderId="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165" fontId="4" fillId="4" borderId="9" xfId="0" applyNumberFormat="1" applyFont="1" applyFill="1" applyBorder="1" applyAlignment="1">
      <alignment horizontal="center" vertical="center" wrapText="1"/>
    </xf>
    <xf numFmtId="167" fontId="4" fillId="4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2" xfId="3" applyBorder="1" applyAlignment="1">
      <alignment horizontal="center" vertical="center"/>
    </xf>
    <xf numFmtId="3" fontId="2" fillId="0" borderId="13" xfId="1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 applyProtection="1">
      <alignment vertical="center" wrapText="1"/>
      <protection locked="0"/>
    </xf>
    <xf numFmtId="169" fontId="14" fillId="0" borderId="13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 applyProtection="1">
      <alignment horizontal="center" vertical="center" wrapText="1"/>
      <protection locked="0"/>
    </xf>
    <xf numFmtId="168" fontId="2" fillId="0" borderId="15" xfId="4" applyNumberFormat="1" applyFont="1" applyBorder="1" applyAlignment="1" applyProtection="1">
      <alignment horizontal="right" vertical="center" wrapText="1"/>
    </xf>
    <xf numFmtId="164" fontId="2" fillId="0" borderId="3" xfId="0" applyNumberFormat="1" applyFont="1" applyBorder="1" applyAlignment="1" applyProtection="1">
      <alignment vertical="center" wrapText="1"/>
      <protection locked="0"/>
    </xf>
    <xf numFmtId="165" fontId="2" fillId="0" borderId="3" xfId="0" applyNumberFormat="1" applyFont="1" applyBorder="1" applyAlignment="1" applyProtection="1">
      <alignment vertical="center" wrapText="1"/>
      <protection locked="0"/>
    </xf>
    <xf numFmtId="166" fontId="2" fillId="0" borderId="3" xfId="0" applyNumberFormat="1" applyFont="1" applyBorder="1" applyAlignment="1" applyProtection="1">
      <alignment vertical="center" wrapText="1"/>
      <protection locked="0"/>
    </xf>
    <xf numFmtId="167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15" fillId="0" borderId="16" xfId="0" applyNumberFormat="1" applyFont="1" applyBorder="1" applyAlignment="1" applyProtection="1">
      <alignment horizontal="left" vertical="center"/>
      <protection locked="0"/>
    </xf>
    <xf numFmtId="9" fontId="15" fillId="0" borderId="17" xfId="0" applyNumberFormat="1" applyFont="1" applyBorder="1" applyAlignment="1" applyProtection="1">
      <alignment horizontal="left" vertical="center"/>
      <protection locked="0"/>
    </xf>
    <xf numFmtId="165" fontId="15" fillId="0" borderId="17" xfId="0" applyNumberFormat="1" applyFont="1" applyBorder="1" applyAlignment="1" applyProtection="1">
      <alignment horizontal="left" vertical="center"/>
      <protection locked="0"/>
    </xf>
    <xf numFmtId="9" fontId="15" fillId="0" borderId="18" xfId="0" applyNumberFormat="1" applyFont="1" applyBorder="1" applyAlignment="1" applyProtection="1">
      <alignment horizontal="left" vertical="center"/>
      <protection locked="0"/>
    </xf>
    <xf numFmtId="168" fontId="15" fillId="0" borderId="11" xfId="0" applyNumberFormat="1" applyFont="1" applyBorder="1" applyAlignment="1">
      <alignment vertical="center"/>
    </xf>
    <xf numFmtId="164" fontId="16" fillId="5" borderId="19" xfId="0" applyNumberFormat="1" applyFont="1" applyFill="1" applyBorder="1" applyAlignment="1" applyProtection="1">
      <alignment horizontal="left" vertical="center"/>
      <protection locked="0"/>
    </xf>
    <xf numFmtId="167" fontId="16" fillId="5" borderId="6" xfId="0" applyNumberFormat="1" applyFont="1" applyFill="1" applyBorder="1" applyAlignment="1" applyProtection="1">
      <alignment horizontal="left" vertical="center" wrapText="1"/>
      <protection locked="0"/>
    </xf>
    <xf numFmtId="165" fontId="16" fillId="5" borderId="6" xfId="0" applyNumberFormat="1" applyFont="1" applyFill="1" applyBorder="1" applyAlignment="1" applyProtection="1">
      <alignment horizontal="left" vertical="center" wrapText="1"/>
      <protection locked="0"/>
    </xf>
    <xf numFmtId="167" fontId="16" fillId="5" borderId="7" xfId="0" applyNumberFormat="1" applyFont="1" applyFill="1" applyBorder="1" applyAlignment="1" applyProtection="1">
      <alignment horizontal="left" vertical="center" wrapText="1"/>
      <protection locked="0"/>
    </xf>
    <xf numFmtId="168" fontId="16" fillId="5" borderId="20" xfId="0" applyNumberFormat="1" applyFont="1" applyFill="1" applyBorder="1" applyAlignment="1" applyProtection="1">
      <alignment vertical="center" wrapText="1"/>
      <protection locked="0"/>
    </xf>
    <xf numFmtId="164" fontId="15" fillId="0" borderId="21" xfId="0" applyNumberFormat="1" applyFont="1" applyBorder="1" applyAlignment="1" applyProtection="1">
      <alignment vertical="center"/>
      <protection locked="0"/>
    </xf>
    <xf numFmtId="9" fontId="15" fillId="0" borderId="22" xfId="0" applyNumberFormat="1" applyFont="1" applyBorder="1" applyAlignment="1" applyProtection="1">
      <alignment vertical="center"/>
      <protection locked="0"/>
    </xf>
    <xf numFmtId="165" fontId="15" fillId="0" borderId="22" xfId="0" applyNumberFormat="1" applyFont="1" applyBorder="1" applyAlignment="1" applyProtection="1">
      <alignment vertical="center"/>
      <protection locked="0"/>
    </xf>
    <xf numFmtId="9" fontId="15" fillId="0" borderId="14" xfId="0" applyNumberFormat="1" applyFont="1" applyBorder="1" applyAlignment="1" applyProtection="1">
      <alignment vertical="center"/>
      <protection locked="0"/>
    </xf>
    <xf numFmtId="168" fontId="15" fillId="0" borderId="15" xfId="0" applyNumberFormat="1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horizontal="left" vertical="center"/>
      <protection locked="0"/>
    </xf>
    <xf numFmtId="9" fontId="15" fillId="6" borderId="17" xfId="0" applyNumberFormat="1" applyFont="1" applyFill="1" applyBorder="1" applyAlignment="1" applyProtection="1">
      <alignment horizontal="left" vertical="center"/>
      <protection locked="0"/>
    </xf>
    <xf numFmtId="165" fontId="15" fillId="6" borderId="17" xfId="0" applyNumberFormat="1" applyFont="1" applyFill="1" applyBorder="1" applyAlignment="1" applyProtection="1">
      <alignment horizontal="left" vertical="center"/>
      <protection locked="0"/>
    </xf>
    <xf numFmtId="9" fontId="15" fillId="6" borderId="18" xfId="0" applyNumberFormat="1" applyFont="1" applyFill="1" applyBorder="1" applyAlignment="1" applyProtection="1">
      <alignment horizontal="left" vertical="center"/>
      <protection locked="0"/>
    </xf>
    <xf numFmtId="168" fontId="15" fillId="6" borderId="11" xfId="0" applyNumberFormat="1" applyFont="1" applyFill="1" applyBorder="1" applyAlignment="1">
      <alignment vertical="center"/>
    </xf>
    <xf numFmtId="164" fontId="16" fillId="5" borderId="19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164" fontId="16" fillId="5" borderId="23" xfId="0" applyNumberFormat="1" applyFont="1" applyFill="1" applyBorder="1" applyAlignment="1" applyProtection="1">
      <alignment horizontal="left" vertical="center"/>
      <protection locked="0"/>
    </xf>
    <xf numFmtId="164" fontId="16" fillId="5" borderId="24" xfId="0" applyNumberFormat="1" applyFont="1" applyFill="1" applyBorder="1" applyAlignment="1" applyProtection="1">
      <alignment horizontal="left" vertical="center"/>
      <protection locked="0"/>
    </xf>
    <xf numFmtId="164" fontId="16" fillId="5" borderId="25" xfId="0" applyNumberFormat="1" applyFont="1" applyFill="1" applyBorder="1" applyAlignment="1" applyProtection="1">
      <alignment horizontal="left" vertical="center"/>
      <protection locked="0"/>
    </xf>
    <xf numFmtId="168" fontId="16" fillId="5" borderId="26" xfId="0" applyNumberFormat="1" applyFont="1" applyFill="1" applyBorder="1" applyAlignment="1" applyProtection="1">
      <alignment vertical="center" wrapText="1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9" fontId="15" fillId="6" borderId="22" xfId="0" applyNumberFormat="1" applyFont="1" applyFill="1" applyBorder="1" applyAlignment="1" applyProtection="1">
      <alignment vertical="center"/>
      <protection locked="0"/>
    </xf>
    <xf numFmtId="165" fontId="15" fillId="6" borderId="22" xfId="0" applyNumberFormat="1" applyFont="1" applyFill="1" applyBorder="1" applyAlignment="1" applyProtection="1">
      <alignment vertical="center"/>
      <protection locked="0"/>
    </xf>
    <xf numFmtId="9" fontId="15" fillId="6" borderId="14" xfId="0" applyNumberFormat="1" applyFont="1" applyFill="1" applyBorder="1" applyAlignment="1" applyProtection="1">
      <alignment vertical="center"/>
      <protection locked="0"/>
    </xf>
    <xf numFmtId="168" fontId="15" fillId="6" borderId="15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2" fillId="0" borderId="12" xfId="5" applyBorder="1" applyAlignment="1">
      <alignment wrapText="1"/>
    </xf>
    <xf numFmtId="167" fontId="14" fillId="0" borderId="14" xfId="0" applyNumberFormat="1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164" fontId="16" fillId="5" borderId="19" xfId="0" applyNumberFormat="1" applyFont="1" applyFill="1" applyBorder="1" applyAlignment="1" applyProtection="1">
      <alignment horizontal="left" vertical="center"/>
      <protection locked="0"/>
    </xf>
    <xf numFmtId="164" fontId="16" fillId="5" borderId="6" xfId="0" applyNumberFormat="1" applyFont="1" applyFill="1" applyBorder="1" applyAlignment="1" applyProtection="1">
      <alignment horizontal="left" vertical="center"/>
      <protection locked="0"/>
    </xf>
    <xf numFmtId="164" fontId="16" fillId="5" borderId="7" xfId="0" applyNumberFormat="1" applyFont="1" applyFill="1" applyBorder="1" applyAlignment="1" applyProtection="1">
      <alignment horizontal="left" vertical="center"/>
      <protection locked="0"/>
    </xf>
    <xf numFmtId="165" fontId="4" fillId="0" borderId="0" xfId="0" applyNumberFormat="1" applyFont="1" applyAlignment="1" applyProtection="1">
      <alignment horizontal="righ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</cellXfs>
  <cellStyles count="6">
    <cellStyle name="Euro" xfId="4" xr:uid="{3679DCCC-F9D6-48ED-A348-4AA0657B5EF3}"/>
    <cellStyle name="Millares" xfId="1" builtinId="3"/>
    <cellStyle name="Normal" xfId="0" builtinId="0"/>
    <cellStyle name="Normal 2 2" xfId="3" xr:uid="{AF9A6213-4115-4EA7-9ACC-213B797BC3BF}"/>
    <cellStyle name="Normal 3" xfId="5" xr:uid="{11B85ED6-854A-429B-A785-56B189542AC6}"/>
    <cellStyle name="Normal 4" xfId="2" xr:uid="{88FEA241-C68F-47FB-B54F-6A360D0841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19052</xdr:colOff>
      <xdr:row>0</xdr:row>
      <xdr:rowOff>114298</xdr:rowOff>
    </xdr:from>
    <xdr:to>
      <xdr:col>1</xdr:col>
      <xdr:colOff>1371600</xdr:colOff>
      <xdr:row>5</xdr:row>
      <xdr:rowOff>41747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AC1C78DA-C143-41A0-AC39-8023E1A7F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114298"/>
          <a:ext cx="2266948" cy="742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19053</xdr:colOff>
      <xdr:row>0</xdr:row>
      <xdr:rowOff>114298</xdr:rowOff>
    </xdr:from>
    <xdr:to>
      <xdr:col>1</xdr:col>
      <xdr:colOff>1641902</xdr:colOff>
      <xdr:row>4</xdr:row>
      <xdr:rowOff>144780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F8FFB01E-9CA9-4169-8C51-CE5ED6DD1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3" y="114298"/>
          <a:ext cx="2565824" cy="6858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02CD-D10B-41C2-BD08-96BF2B2549DA}">
  <dimension ref="B3:B6"/>
  <sheetViews>
    <sheetView workbookViewId="0">
      <selection activeCell="B26" sqref="B26"/>
    </sheetView>
  </sheetViews>
  <sheetFormatPr baseColWidth="10" defaultColWidth="11.42578125" defaultRowHeight="12.75"/>
  <cols>
    <col min="1" max="1" width="3.85546875" style="1" customWidth="1"/>
    <col min="2" max="2" width="108.140625" style="1" customWidth="1"/>
    <col min="3" max="16384" width="11.42578125" style="1"/>
  </cols>
  <sheetData>
    <row r="3" spans="2:2" ht="13.5" thickBot="1"/>
    <row r="4" spans="2:2" ht="92.25" customHeight="1">
      <c r="B4" s="72" t="s">
        <v>0</v>
      </c>
    </row>
    <row r="5" spans="2:2" ht="120" customHeight="1" thickBot="1">
      <c r="B5" s="73"/>
    </row>
    <row r="6" spans="2:2" ht="27">
      <c r="B6" s="2"/>
    </row>
  </sheetData>
  <mergeCells count="1">
    <mergeCell ref="B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DD49C-2933-45D4-8563-FE5EF51078BE}">
  <dimension ref="A2:N34"/>
  <sheetViews>
    <sheetView workbookViewId="0">
      <selection activeCell="M3" sqref="M3"/>
    </sheetView>
  </sheetViews>
  <sheetFormatPr baseColWidth="10" defaultColWidth="53.140625" defaultRowHeight="12.75"/>
  <cols>
    <col min="1" max="1" width="13.7109375" style="3" customWidth="1"/>
    <col min="2" max="2" width="52.5703125" style="3" customWidth="1"/>
    <col min="3" max="3" width="11.140625" style="3" customWidth="1"/>
    <col min="4" max="4" width="12.85546875" style="4" customWidth="1"/>
    <col min="5" max="5" width="18.7109375" style="3" customWidth="1"/>
    <col min="6" max="6" width="10.140625" style="3" customWidth="1"/>
    <col min="7" max="8" width="11.5703125" style="3" customWidth="1"/>
    <col min="9" max="9" width="10.7109375" style="3" customWidth="1"/>
    <col min="10" max="10" width="14.28515625" style="3" customWidth="1"/>
    <col min="11" max="11" width="12.42578125" style="5" customWidth="1"/>
    <col min="12" max="12" width="6.7109375" style="6" bestFit="1" customWidth="1"/>
    <col min="13" max="13" width="17.42578125" style="7" bestFit="1" customWidth="1"/>
    <col min="14" max="14" width="11" style="3" customWidth="1"/>
    <col min="15" max="16384" width="53.140625" style="3"/>
  </cols>
  <sheetData>
    <row r="2" spans="1:13">
      <c r="J2" s="80" t="s">
        <v>1</v>
      </c>
      <c r="K2" s="80"/>
      <c r="L2" s="80"/>
      <c r="M2" s="80"/>
    </row>
    <row r="3" spans="1:13">
      <c r="M3" s="7" t="s">
        <v>30</v>
      </c>
    </row>
    <row r="7" spans="1:13" ht="18">
      <c r="A7" s="8" t="s">
        <v>20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9" spans="1:13" ht="18.75" thickBot="1">
      <c r="A9" s="81" t="s">
        <v>2</v>
      </c>
      <c r="B9" s="81"/>
      <c r="C9" s="9"/>
      <c r="D9" s="10"/>
      <c r="E9" s="9"/>
      <c r="F9" s="82"/>
      <c r="G9" s="82"/>
      <c r="H9" s="70"/>
      <c r="I9" s="9"/>
      <c r="J9" s="9"/>
      <c r="K9" s="83"/>
      <c r="L9" s="83"/>
      <c r="M9" s="11"/>
    </row>
    <row r="10" spans="1:13">
      <c r="A10" s="12"/>
      <c r="B10" s="12"/>
      <c r="C10" s="12"/>
      <c r="F10" s="84"/>
      <c r="G10" s="84"/>
      <c r="H10" s="71"/>
      <c r="K10" s="13"/>
      <c r="L10" s="3"/>
      <c r="M10" s="14"/>
    </row>
    <row r="11" spans="1:13" s="16" customFormat="1" ht="15.7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15"/>
      <c r="M11" s="7"/>
    </row>
    <row r="12" spans="1:13" s="17" customFormat="1" ht="15.75" thickBot="1">
      <c r="A12" s="74" t="s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</row>
    <row r="13" spans="1:13" s="25" customFormat="1" ht="25.5">
      <c r="A13" s="18" t="s">
        <v>4</v>
      </c>
      <c r="B13" s="19" t="s">
        <v>5</v>
      </c>
      <c r="C13" s="20" t="s">
        <v>6</v>
      </c>
      <c r="D13" s="21" t="s">
        <v>7</v>
      </c>
      <c r="E13" s="22" t="s">
        <v>8</v>
      </c>
      <c r="F13" s="22" t="s">
        <v>9</v>
      </c>
      <c r="G13" s="22" t="s">
        <v>10</v>
      </c>
      <c r="H13" s="22" t="s">
        <v>26</v>
      </c>
      <c r="I13" s="22" t="s">
        <v>11</v>
      </c>
      <c r="J13" s="22" t="s">
        <v>12</v>
      </c>
      <c r="K13" s="23" t="s">
        <v>13</v>
      </c>
      <c r="L13" s="22" t="s">
        <v>14</v>
      </c>
      <c r="M13" s="24" t="s">
        <v>15</v>
      </c>
    </row>
    <row r="14" spans="1:13" s="25" customFormat="1" ht="13.5" thickBot="1">
      <c r="A14" s="26">
        <v>6179</v>
      </c>
      <c r="B14" s="68" t="s">
        <v>28</v>
      </c>
      <c r="C14" s="27">
        <v>5</v>
      </c>
      <c r="D14" s="69">
        <v>950</v>
      </c>
      <c r="E14" s="28"/>
      <c r="F14" s="28"/>
      <c r="G14" s="28"/>
      <c r="H14" s="28"/>
      <c r="I14" s="28"/>
      <c r="J14" s="28"/>
      <c r="K14" s="29"/>
      <c r="L14" s="30"/>
      <c r="M14" s="31">
        <f>C14*K14</f>
        <v>0</v>
      </c>
    </row>
    <row r="15" spans="1:13" s="25" customFormat="1" ht="13.5" thickBot="1">
      <c r="A15" s="26">
        <v>3151</v>
      </c>
      <c r="B15" s="68" t="s">
        <v>29</v>
      </c>
      <c r="C15" s="27">
        <v>20</v>
      </c>
      <c r="D15" s="69">
        <v>950</v>
      </c>
      <c r="E15" s="28"/>
      <c r="F15" s="28"/>
      <c r="G15" s="28"/>
      <c r="H15" s="28"/>
      <c r="I15" s="28"/>
      <c r="J15" s="28"/>
      <c r="K15" s="29"/>
      <c r="L15" s="30"/>
      <c r="M15" s="31">
        <f>C15*K15</f>
        <v>0</v>
      </c>
    </row>
    <row r="16" spans="1:13" s="16" customFormat="1" ht="13.5" thickBot="1">
      <c r="A16" s="3"/>
      <c r="B16" s="3"/>
      <c r="C16" s="3"/>
      <c r="D16" s="32"/>
      <c r="E16" s="3"/>
      <c r="F16" s="3"/>
      <c r="G16" s="3"/>
      <c r="H16" s="3"/>
      <c r="I16" s="3"/>
      <c r="J16" s="3"/>
      <c r="K16" s="33"/>
      <c r="L16" s="34"/>
      <c r="M16" s="35"/>
    </row>
    <row r="17" spans="1:14">
      <c r="A17" s="17"/>
      <c r="B17" s="17"/>
      <c r="C17" s="17"/>
      <c r="D17" s="36" t="s">
        <v>16</v>
      </c>
      <c r="E17" s="37"/>
      <c r="F17" s="37"/>
      <c r="G17" s="37"/>
      <c r="H17" s="37"/>
      <c r="I17" s="37"/>
      <c r="J17" s="37"/>
      <c r="K17" s="38"/>
      <c r="L17" s="39"/>
      <c r="M17" s="40">
        <f>SUM(M14)</f>
        <v>0</v>
      </c>
    </row>
    <row r="18" spans="1:14" s="17" customFormat="1">
      <c r="D18" s="41" t="s">
        <v>17</v>
      </c>
      <c r="E18" s="42"/>
      <c r="F18" s="42"/>
      <c r="G18" s="42"/>
      <c r="H18" s="42"/>
      <c r="I18" s="42"/>
      <c r="J18" s="42"/>
      <c r="K18" s="43"/>
      <c r="L18" s="44"/>
      <c r="M18" s="45">
        <f>(C14*D14)+(C15*D15)</f>
        <v>23750</v>
      </c>
    </row>
    <row r="19" spans="1:14" s="17" customFormat="1" ht="13.5" thickBot="1">
      <c r="D19" s="46" t="s">
        <v>18</v>
      </c>
      <c r="E19" s="47"/>
      <c r="F19" s="47"/>
      <c r="G19" s="47"/>
      <c r="H19" s="47"/>
      <c r="I19" s="47"/>
      <c r="J19" s="47"/>
      <c r="K19" s="48"/>
      <c r="L19" s="49"/>
      <c r="M19" s="50">
        <f>M18-M17</f>
        <v>23750</v>
      </c>
    </row>
    <row r="20" spans="1:14" s="17" customFormat="1" ht="13.5" thickBot="1">
      <c r="A20" s="3"/>
      <c r="B20" s="3"/>
      <c r="C20" s="3"/>
      <c r="D20" s="4"/>
      <c r="E20" s="3"/>
      <c r="F20" s="3"/>
      <c r="G20" s="3"/>
      <c r="H20" s="3"/>
      <c r="I20" s="3"/>
      <c r="J20" s="3"/>
      <c r="K20" s="5"/>
      <c r="L20" s="6"/>
      <c r="M20" s="7"/>
    </row>
    <row r="21" spans="1:14">
      <c r="D21" s="51" t="s">
        <v>23</v>
      </c>
      <c r="E21" s="52"/>
      <c r="F21" s="52"/>
      <c r="G21" s="52"/>
      <c r="H21" s="52"/>
      <c r="I21" s="52"/>
      <c r="J21" s="52"/>
      <c r="K21" s="53"/>
      <c r="L21" s="54"/>
      <c r="M21" s="55">
        <f>M17*2</f>
        <v>0</v>
      </c>
    </row>
    <row r="22" spans="1:14">
      <c r="D22" s="77" t="s">
        <v>24</v>
      </c>
      <c r="E22" s="78"/>
      <c r="F22" s="78"/>
      <c r="G22" s="78"/>
      <c r="H22" s="78"/>
      <c r="I22" s="78"/>
      <c r="J22" s="78"/>
      <c r="K22" s="78"/>
      <c r="L22" s="79"/>
      <c r="M22" s="45">
        <f>2*M18</f>
        <v>47500</v>
      </c>
      <c r="N22" s="57"/>
    </row>
    <row r="23" spans="1:14">
      <c r="D23" s="58" t="s">
        <v>25</v>
      </c>
      <c r="E23" s="59"/>
      <c r="F23" s="59"/>
      <c r="G23" s="59"/>
      <c r="H23" s="59"/>
      <c r="I23" s="59"/>
      <c r="J23" s="59"/>
      <c r="K23" s="59"/>
      <c r="L23" s="60"/>
      <c r="M23" s="61">
        <f>M21+(M21*L14)</f>
        <v>0</v>
      </c>
    </row>
    <row r="24" spans="1:14" ht="13.5" thickBot="1">
      <c r="D24" s="62" t="s">
        <v>19</v>
      </c>
      <c r="E24" s="63"/>
      <c r="F24" s="63"/>
      <c r="G24" s="63"/>
      <c r="H24" s="63"/>
      <c r="I24" s="63"/>
      <c r="J24" s="63"/>
      <c r="K24" s="64"/>
      <c r="L24" s="65"/>
      <c r="M24" s="66">
        <f>M22-M21</f>
        <v>47500</v>
      </c>
    </row>
    <row r="25" spans="1:14">
      <c r="L25" s="3"/>
      <c r="M25" s="14"/>
    </row>
    <row r="26" spans="1:14" ht="24.95" customHeight="1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4" ht="24.95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4" ht="24.95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4" ht="24.95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4" ht="24.95" customHeight="1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4" ht="24.95" customHeight="1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4" ht="24.95" customHeight="1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3" ht="24.95" customHeight="1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ht="24.95" customHeight="1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</row>
  </sheetData>
  <mergeCells count="8">
    <mergeCell ref="A12:M12"/>
    <mergeCell ref="D22:L22"/>
    <mergeCell ref="J2:M2"/>
    <mergeCell ref="A9:B9"/>
    <mergeCell ref="F9:G9"/>
    <mergeCell ref="K9:L9"/>
    <mergeCell ref="F10:G10"/>
    <mergeCell ref="A11:K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5107-9220-42A1-AF02-43F671DC2AF7}">
  <dimension ref="A2:N33"/>
  <sheetViews>
    <sheetView tabSelected="1" workbookViewId="0">
      <selection activeCell="M3" sqref="M3"/>
    </sheetView>
  </sheetViews>
  <sheetFormatPr baseColWidth="10" defaultColWidth="53.140625" defaultRowHeight="12.75"/>
  <cols>
    <col min="1" max="1" width="13.7109375" style="3" customWidth="1"/>
    <col min="2" max="2" width="52.5703125" style="3" customWidth="1"/>
    <col min="3" max="3" width="11.140625" style="3" customWidth="1"/>
    <col min="4" max="4" width="12.85546875" style="4" customWidth="1"/>
    <col min="5" max="5" width="18.7109375" style="3" customWidth="1"/>
    <col min="6" max="6" width="10.140625" style="3" customWidth="1"/>
    <col min="7" max="8" width="11.5703125" style="3" customWidth="1"/>
    <col min="9" max="9" width="10.7109375" style="3" customWidth="1"/>
    <col min="10" max="10" width="14.28515625" style="3" customWidth="1"/>
    <col min="11" max="11" width="12.42578125" style="5" customWidth="1"/>
    <col min="12" max="12" width="6.7109375" style="6" bestFit="1" customWidth="1"/>
    <col min="13" max="13" width="17.42578125" style="7" bestFit="1" customWidth="1"/>
    <col min="14" max="14" width="11" style="3" customWidth="1"/>
    <col min="15" max="16384" width="53.140625" style="3"/>
  </cols>
  <sheetData>
    <row r="2" spans="1:13">
      <c r="J2" s="80" t="s">
        <v>1</v>
      </c>
      <c r="K2" s="80"/>
      <c r="L2" s="80"/>
      <c r="M2" s="80"/>
    </row>
    <row r="3" spans="1:13">
      <c r="M3" s="7" t="s">
        <v>30</v>
      </c>
    </row>
    <row r="7" spans="1:13" ht="18">
      <c r="A7" s="8" t="s">
        <v>21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9" spans="1:13" ht="18.75" thickBot="1">
      <c r="A9" s="81" t="s">
        <v>2</v>
      </c>
      <c r="B9" s="81"/>
      <c r="C9" s="9"/>
      <c r="D9" s="10"/>
      <c r="E9" s="9"/>
      <c r="F9" s="82"/>
      <c r="G9" s="82"/>
      <c r="H9" s="70"/>
      <c r="I9" s="9"/>
      <c r="J9" s="9"/>
      <c r="K9" s="83"/>
      <c r="L9" s="83"/>
      <c r="M9" s="11"/>
    </row>
    <row r="10" spans="1:13">
      <c r="A10" s="12"/>
      <c r="B10" s="12"/>
      <c r="C10" s="12"/>
      <c r="F10" s="84"/>
      <c r="G10" s="84"/>
      <c r="H10" s="71"/>
      <c r="K10" s="13"/>
      <c r="L10" s="3"/>
      <c r="M10" s="14"/>
    </row>
    <row r="11" spans="1:13" s="16" customFormat="1" ht="15.7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15"/>
      <c r="M11" s="7"/>
    </row>
    <row r="12" spans="1:13" s="17" customFormat="1" ht="15.75" thickBot="1">
      <c r="A12" s="74" t="s">
        <v>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</row>
    <row r="13" spans="1:13" s="25" customFormat="1" ht="25.5">
      <c r="A13" s="18" t="s">
        <v>4</v>
      </c>
      <c r="B13" s="19" t="s">
        <v>5</v>
      </c>
      <c r="C13" s="20" t="s">
        <v>6</v>
      </c>
      <c r="D13" s="21" t="s">
        <v>7</v>
      </c>
      <c r="E13" s="22" t="s">
        <v>8</v>
      </c>
      <c r="F13" s="22" t="s">
        <v>9</v>
      </c>
      <c r="G13" s="22" t="s">
        <v>10</v>
      </c>
      <c r="H13" s="22" t="s">
        <v>26</v>
      </c>
      <c r="I13" s="22" t="s">
        <v>11</v>
      </c>
      <c r="J13" s="22" t="s">
        <v>12</v>
      </c>
      <c r="K13" s="23" t="s">
        <v>13</v>
      </c>
      <c r="L13" s="22" t="s">
        <v>14</v>
      </c>
      <c r="M13" s="24" t="s">
        <v>15</v>
      </c>
    </row>
    <row r="14" spans="1:13" s="25" customFormat="1" ht="13.5" thickBot="1">
      <c r="A14" s="26" t="s">
        <v>22</v>
      </c>
      <c r="B14" s="68" t="s">
        <v>27</v>
      </c>
      <c r="C14" s="27">
        <v>5</v>
      </c>
      <c r="D14" s="69">
        <v>130</v>
      </c>
      <c r="E14" s="28"/>
      <c r="F14" s="28"/>
      <c r="G14" s="28"/>
      <c r="H14" s="28"/>
      <c r="I14" s="28"/>
      <c r="J14" s="28"/>
      <c r="K14" s="29"/>
      <c r="L14" s="30"/>
      <c r="M14" s="31">
        <f>C14*K14</f>
        <v>0</v>
      </c>
    </row>
    <row r="15" spans="1:13" s="16" customFormat="1" ht="13.5" thickBot="1">
      <c r="A15" s="3"/>
      <c r="B15" s="3"/>
      <c r="C15" s="3"/>
      <c r="D15" s="32"/>
      <c r="E15" s="3"/>
      <c r="F15" s="3"/>
      <c r="G15" s="3"/>
      <c r="H15" s="3"/>
      <c r="I15" s="3"/>
      <c r="J15" s="3"/>
      <c r="K15" s="33"/>
      <c r="L15" s="34"/>
      <c r="M15" s="35"/>
    </row>
    <row r="16" spans="1:13">
      <c r="A16" s="17"/>
      <c r="B16" s="17"/>
      <c r="C16" s="17"/>
      <c r="D16" s="36" t="s">
        <v>16</v>
      </c>
      <c r="E16" s="37"/>
      <c r="F16" s="37"/>
      <c r="G16" s="37"/>
      <c r="H16" s="37"/>
      <c r="I16" s="37"/>
      <c r="J16" s="37"/>
      <c r="K16" s="38"/>
      <c r="L16" s="39"/>
      <c r="M16" s="40">
        <f>SUM(M14)</f>
        <v>0</v>
      </c>
    </row>
    <row r="17" spans="1:14" s="17" customFormat="1">
      <c r="D17" s="56" t="s">
        <v>17</v>
      </c>
      <c r="E17" s="42"/>
      <c r="F17" s="42"/>
      <c r="G17" s="42"/>
      <c r="H17" s="42"/>
      <c r="I17" s="42"/>
      <c r="J17" s="42"/>
      <c r="K17" s="43"/>
      <c r="L17" s="44"/>
      <c r="M17" s="45">
        <f>(C14*D14)</f>
        <v>650</v>
      </c>
    </row>
    <row r="18" spans="1:14" s="17" customFormat="1" ht="13.5" thickBot="1">
      <c r="D18" s="46" t="s">
        <v>18</v>
      </c>
      <c r="E18" s="47"/>
      <c r="F18" s="47"/>
      <c r="G18" s="47"/>
      <c r="H18" s="47"/>
      <c r="I18" s="47"/>
      <c r="J18" s="47"/>
      <c r="K18" s="48"/>
      <c r="L18" s="49"/>
      <c r="M18" s="50">
        <f>M17-M16</f>
        <v>650</v>
      </c>
    </row>
    <row r="19" spans="1:14" s="17" customFormat="1" ht="13.5" thickBot="1">
      <c r="A19" s="3"/>
      <c r="B19" s="3"/>
      <c r="C19" s="3"/>
      <c r="D19" s="4"/>
      <c r="E19" s="3"/>
      <c r="F19" s="3"/>
      <c r="G19" s="3"/>
      <c r="H19" s="3"/>
      <c r="I19" s="3"/>
      <c r="J19" s="3"/>
      <c r="K19" s="5"/>
      <c r="L19" s="6"/>
      <c r="M19" s="7"/>
    </row>
    <row r="20" spans="1:14">
      <c r="D20" s="51" t="s">
        <v>23</v>
      </c>
      <c r="E20" s="52"/>
      <c r="F20" s="52"/>
      <c r="G20" s="52"/>
      <c r="H20" s="52"/>
      <c r="I20" s="52"/>
      <c r="J20" s="52"/>
      <c r="K20" s="53"/>
      <c r="L20" s="54"/>
      <c r="M20" s="55">
        <f>M16*2</f>
        <v>0</v>
      </c>
    </row>
    <row r="21" spans="1:14">
      <c r="D21" s="77" t="s">
        <v>24</v>
      </c>
      <c r="E21" s="78"/>
      <c r="F21" s="78"/>
      <c r="G21" s="78"/>
      <c r="H21" s="78"/>
      <c r="I21" s="78"/>
      <c r="J21" s="78"/>
      <c r="K21" s="78"/>
      <c r="L21" s="79"/>
      <c r="M21" s="45">
        <f>2*M17</f>
        <v>1300</v>
      </c>
      <c r="N21" s="57"/>
    </row>
    <row r="22" spans="1:14">
      <c r="D22" s="58" t="s">
        <v>25</v>
      </c>
      <c r="E22" s="59"/>
      <c r="F22" s="59"/>
      <c r="G22" s="59"/>
      <c r="H22" s="59"/>
      <c r="I22" s="59"/>
      <c r="J22" s="59"/>
      <c r="K22" s="59"/>
      <c r="L22" s="60"/>
      <c r="M22" s="61">
        <f>M20+(M20*L14)</f>
        <v>0</v>
      </c>
    </row>
    <row r="23" spans="1:14" ht="13.5" thickBot="1">
      <c r="D23" s="62" t="s">
        <v>19</v>
      </c>
      <c r="E23" s="63"/>
      <c r="F23" s="63"/>
      <c r="G23" s="63"/>
      <c r="H23" s="63"/>
      <c r="I23" s="63"/>
      <c r="J23" s="63"/>
      <c r="K23" s="64"/>
      <c r="L23" s="65"/>
      <c r="M23" s="66">
        <f>M21-M20</f>
        <v>1300</v>
      </c>
    </row>
    <row r="24" spans="1:14">
      <c r="L24" s="3"/>
      <c r="M24" s="14"/>
    </row>
    <row r="25" spans="1:14" ht="24.95" customHeight="1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4" ht="24.95" customHeight="1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4" ht="24.95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4" ht="24.95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4" ht="24.95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4" ht="24.95" customHeight="1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4" ht="24.95" customHeight="1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4" ht="24.95" customHeight="1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3" ht="24.95" customHeight="1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</row>
  </sheetData>
  <mergeCells count="8">
    <mergeCell ref="A12:M12"/>
    <mergeCell ref="D21:L21"/>
    <mergeCell ref="J2:M2"/>
    <mergeCell ref="A9:B9"/>
    <mergeCell ref="F9:G9"/>
    <mergeCell ref="K9:L9"/>
    <mergeCell ref="F10:G10"/>
    <mergeCell ref="A11:K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Instruccions</vt:lpstr>
      <vt:lpstr>LOT 1</vt:lpstr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Laura Aranda Minguillon</cp:lastModifiedBy>
  <dcterms:created xsi:type="dcterms:W3CDTF">2026-02-10T12:55:40Z</dcterms:created>
  <dcterms:modified xsi:type="dcterms:W3CDTF">2026-03-02T13:04:57Z</dcterms:modified>
</cp:coreProperties>
</file>